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Users\mtchrikishvili\OneDrive - Georgian Water and Power Ltd\Desktop\მიმდინარე შესყიდვები\ლაბორატორიის ტენდერი\2026 GST - opex\"/>
    </mc:Choice>
  </mc:AlternateContent>
  <xr:revisionPtr revIDLastSave="0" documentId="13_ncr:1_{F5F1329D-6B1A-413A-AD9F-B2A727E91A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დანართი N1 - რეაქტივები" sheetId="1" r:id="rId1"/>
    <sheet name="დანართი N2 - დამხმარე მოწყობ." sheetId="2" r:id="rId2"/>
    <sheet name="დანართი N3 - სახარჯი მასალა" sheetId="6" r:id="rId3"/>
    <sheet name="დანართი N4 - ჭურჭელი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8" l="1"/>
  <c r="H4" i="8"/>
  <c r="H3" i="8"/>
  <c r="H8" i="6"/>
  <c r="H4" i="6"/>
  <c r="H5" i="6"/>
  <c r="H6" i="6"/>
  <c r="H7" i="6"/>
  <c r="H3" i="6"/>
  <c r="H5" i="2"/>
  <c r="H4" i="2"/>
  <c r="H3" i="2"/>
  <c r="H27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3" i="1"/>
</calcChain>
</file>

<file path=xl/sharedStrings.xml><?xml version="1.0" encoding="utf-8"?>
<sst xmlns="http://schemas.openxmlformats.org/spreadsheetml/2006/main" count="177" uniqueCount="108">
  <si>
    <t>დასახელება</t>
  </si>
  <si>
    <t>სპეციფიკაცია</t>
  </si>
  <si>
    <t>განზომილება</t>
  </si>
  <si>
    <t>რაოდენობა</t>
  </si>
  <si>
    <t>ცალი</t>
  </si>
  <si>
    <t>საკალიბრაციო ტაბლეტები</t>
  </si>
  <si>
    <t>სადეზინფექციო სითხე</t>
  </si>
  <si>
    <t>დამხმარე მოწყობილობა</t>
  </si>
  <si>
    <t>სახარჯი მასალა</t>
  </si>
  <si>
    <t>ჟანგბადის ქიმიური მოხმარების განსასაზღვრი რეაქტივების ნაკრები</t>
  </si>
  <si>
    <t>საერთო აზოტის განსასაზღვრი რეაქტივების ნაკრები</t>
  </si>
  <si>
    <t>საერთო ფოსფორის განსასაზღვრი რეაქტივების ნაკრები</t>
  </si>
  <si>
    <t>ზედაპირულად აქტიური ნივთიერებების  რეაქტივების ნაკრები</t>
  </si>
  <si>
    <t>ქიმიური რეაქტივები</t>
  </si>
  <si>
    <t>ბუფერული ხსნარი PH=4.01 500 მლ</t>
  </si>
  <si>
    <t>ICP-OES(Wavecal) საკალიბრო ხსნარი 500 მლ</t>
  </si>
  <si>
    <t>ბუფერული ხსნარი PH=7.01 500 მლ</t>
  </si>
  <si>
    <t>რეაქტივი, ჟანგბადის ბიოქიმიური მოხმარების განსასაზღვრი აპარატურის დასაკალიბრებლად, 10 ცალიანი შეფუთვა; WTW Oxitop®PM 209333</t>
  </si>
  <si>
    <t>სწრაფმოქმედი ანტიმიკრობული გელი ხელების დასამუშავებლად; ეფექტური სხვადასხვა სახეობის ბაქტერიების, ვირუსებისა და სოკოების გასაუვნებელყოფლად; მოცულობა 1000 მლ.</t>
  </si>
  <si>
    <t>Q05A-30199</t>
  </si>
  <si>
    <t>Q05A-30201</t>
  </si>
  <si>
    <t>Q05A-25747</t>
  </si>
  <si>
    <t>Q05A-46141</t>
  </si>
  <si>
    <t>Q05A-46131</t>
  </si>
  <si>
    <t>Q05A-46132</t>
  </si>
  <si>
    <t>Q05A-47609</t>
  </si>
  <si>
    <t>Q05A-43195</t>
  </si>
  <si>
    <t>Q05A-27897</t>
  </si>
  <si>
    <t>Q05A-45001</t>
  </si>
  <si>
    <t>დიაპაზონი 5-40 მგ/ლ TN ;  HACH  LANGE- LCK  238 (25 ტესტი)</t>
  </si>
  <si>
    <t>დიაპაზონი 0.5-5 მგ/ლ PO4-P; HACH  LANGE- LCK 348 (25 ტესტი)</t>
  </si>
  <si>
    <t>ბუფერული ხსნარი PH=10.01</t>
  </si>
  <si>
    <t>დიაპაზონი 0 - 1000 მგ/ლ; HACH  LANGE- LCK 214 (25 ტესტი)</t>
  </si>
  <si>
    <t>ბოროსილიკატური მინაბოჭკოვანი ფილტრი</t>
  </si>
  <si>
    <t>ბოროსილიკატური ბოჭკოვანი მინა, მდგრადი უმეტესი  ორგანული და არაორგენული გამხსნელების მიმართ, MN 85/90 BF(binder-free) ტიპის შესაბამისი; 0.45 - 1.2 µm ფორის დიამეტრით, მასა 50-100 გ/მ2-მდე ; ფილტრის დიამეტრი 50 მმ; 100 ცალიანი შეფუთვა.</t>
  </si>
  <si>
    <t>Q06A-50267</t>
  </si>
  <si>
    <t>ერთჯერადი ხელთათმანები (M)</t>
  </si>
  <si>
    <t>ნიტრილის, არასტერილური; ტალკის გარეშე, მდგრადი ქიმიკატების მიმართ; 100 ცალიანი შეფუთვა.</t>
  </si>
  <si>
    <t>Q05A-25792</t>
  </si>
  <si>
    <t>ჟბმ გამზომი თავაკის ელემენტი</t>
  </si>
  <si>
    <t>Q05A-50296</t>
  </si>
  <si>
    <t>Q05A-53753</t>
  </si>
  <si>
    <t>Q05A-48080</t>
  </si>
  <si>
    <t>დიაპაზონი 0.1 - 4.0 მგ/ლ ; HACH  LANGE-LCK 432 (25 ტესტი)</t>
  </si>
  <si>
    <t xml:space="preserve">ნესლერის რეაქტივი </t>
  </si>
  <si>
    <t>ნიტრატის განსასაზღვრი რეაქტივების ნაკრები</t>
  </si>
  <si>
    <t>დიაპაზონი 0.23-13.5 მგ/ლ NO3-N;  HACH  LANGE- LCK 339 (25 ტესტი)</t>
  </si>
  <si>
    <t>5 % აზოტმჟავაში გახსნილი 50 მგ/ლ Al, As, Ba, Cd, Co, Cr, Cu, Mn, Mo, Ni, Pb, Se, Sr, Zn და 500 მგ/ლ K-ის შემცველობით, სერთიფიკატით, მოცულობა 500 მლ.(Agilent 6610030000).</t>
  </si>
  <si>
    <t>Q05A-27796</t>
  </si>
  <si>
    <t xml:space="preserve">ნიტრიტის სტანდარტული ნიმუში  </t>
  </si>
  <si>
    <t xml:space="preserve">ჟანგბადის ქიმიური მოხმარების სტანდარტული ნიმუში </t>
  </si>
  <si>
    <t>ჭურჭელი</t>
  </si>
  <si>
    <t>Q05A-53750</t>
  </si>
  <si>
    <t>აზოტმჟავა (ულტრასისუფთავის 69%) 250 მლ</t>
  </si>
  <si>
    <t>Q05A-25718</t>
  </si>
  <si>
    <t>დიაპაზონი 1-16 მგ/ლ TN ;  HACH  LANGE- LCK  138 (25 ტესტი)</t>
  </si>
  <si>
    <t>დიაპაზონი 0.05-1.5 მგ/ლ PO4-P; HACH  LANGE- LCK 349 (25 ტესტი)</t>
  </si>
  <si>
    <t>დიაპაზონი 50 - 300 მგ/ლ; HACH  LANGE- LCK 614 (25 ტესტი)</t>
  </si>
  <si>
    <t>ჯაგრისი სინჯარისთვის</t>
  </si>
  <si>
    <t>Q05A-23328</t>
  </si>
  <si>
    <t>ნატრიუმის ქლორიდის სტანდარტული ნიმუში</t>
  </si>
  <si>
    <t>Q05A-68341</t>
  </si>
  <si>
    <t xml:space="preserve">პიპეტის თავაკები </t>
  </si>
  <si>
    <t>Q05A-53757</t>
  </si>
  <si>
    <t>ფილტრის ქაღალდი</t>
  </si>
  <si>
    <t>Q05A-50544</t>
  </si>
  <si>
    <t xml:space="preserve">ქიმიური ჭიქა </t>
  </si>
  <si>
    <t>Q05A-56923</t>
  </si>
  <si>
    <t xml:space="preserve">1000 მგ/ლ კალიუმის ჰიდროფტალატის  ხსნარი; მოცულობა 100 მლ; სერთიფიკატით; მატრიცა H2O; </t>
  </si>
  <si>
    <t>0,1 მოლ/ლ კონცენტრაციის; მატრიცა H2O; სერთიფიკატით.</t>
  </si>
  <si>
    <t xml:space="preserve">ულტრასისუფთავის აზოტმჟავა; კონცენტრირებული 69%-ანი; ექსტრა მაღალი სისუფთავის;გამოიყენება  ნიმუშის მოსამზადებლად; </t>
  </si>
  <si>
    <t>ნატურალური ბეწვის ჯაგრისით, მრგვალთავიანი; სიგრძე 30 სმ (ჯაგრისის სიგრძე - 10.0  სმ) არადრეკადი ღერძით; დიამეტრი 1,5-2  სმ.</t>
  </si>
  <si>
    <t>8</t>
  </si>
  <si>
    <t>პიპეტის თავაკები 500-10000 მკლ</t>
  </si>
  <si>
    <t>Q05A-47601</t>
  </si>
  <si>
    <t>საერთო ფოსფორის სტანდარტული ნიმუში</t>
  </si>
  <si>
    <t>Q05A-30186</t>
  </si>
  <si>
    <t>ელექტროგამტარობის დასაკალიბრებელი ხსნარი</t>
  </si>
  <si>
    <t>Q05A-45249</t>
  </si>
  <si>
    <t>სეგნეტის მარილი 1 კგ</t>
  </si>
  <si>
    <t>Q05A-23506</t>
  </si>
  <si>
    <t>ამონიუმის განსასაზღვრი რეაქტივების ნაკრები</t>
  </si>
  <si>
    <t>2-47 მგ/ლ NH4-N-ის განსასაზღვრი რეაქტივების ნაკრები;  HACH  LANGE- LCK 303 (25 ტესტი)</t>
  </si>
  <si>
    <t>Q05A-45246</t>
  </si>
  <si>
    <t>ჩამრეცხი  PE,PE თავებით</t>
  </si>
  <si>
    <t>Q05A-30209</t>
  </si>
  <si>
    <t>ჩამრეცხი LDPE ან PP პოლიმერის, ხრახნიანი თავსახურით; განკუთვნილი დისტილირებული წყლისთვის; მოცულობა 500 მლ.</t>
  </si>
  <si>
    <t>N-ალილთიოშარდოვანა</t>
  </si>
  <si>
    <t>Q05A-50574</t>
  </si>
  <si>
    <t>pH-ის ელექტროდის დასაკალიბრებლად (25°C-ზე); სერთიფიკატით</t>
  </si>
  <si>
    <t>კალიუმის ტეტრაიოდვერცხლისწყლისა და კალიუმის ჰიდროქსიდის ხსნარი; ამიაკის და ამონიუმის ნაერთების რაოდენობრივი განსაზღვრისათვის; მოცულობა 500 მლ; სერთიფიკატით.</t>
  </si>
  <si>
    <t>1-ალილ-2-თიოშარდოვანა; ქიმიურად სუფთა ,98 % შემცველობით, რაოდენობა 50 გრ; სერთიფიკატით.</t>
  </si>
  <si>
    <t>საერთო ფოსფორის PO4-P 1000 მგ/ლ კონცენტრაციის; სერთიფიკატით; მოცულობა 100 მლ; მატრიცა H2O.</t>
  </si>
  <si>
    <t>კალიუმ ნატრიუმის ტარტრატის ტეტრაჰიდრატი C4H4KNaO6·4 H2O; ქიმიურად სუფთა; ≥99 % შემცველობით; სერთიფიკატით.</t>
  </si>
  <si>
    <t xml:space="preserve">გამჭვირვალე PP; ავტოკლავირებადი; არასტერილური; განკუთვნილი Sartorius proline plus 1-10 მლ პიპეტისთვის; 100 ცალიანი შეფუთვა;  </t>
  </si>
  <si>
    <t>ქიმირად ინერტული პოლიმერული მასალის; გრადუირებული, გადმოსასხმელი ვიწრო პირით, სახელურის გარეშე; მოცულობა 500 მლ;</t>
  </si>
  <si>
    <t>სტანდარტული ხსნარი 1000 μS/cm (25 °C-ზე) ელექტროგამტარობით, მოცულობა 500მლ; სერთიფიკატით, მატრიცა H2O.</t>
  </si>
  <si>
    <r>
      <t xml:space="preserve">pH-ის ელექტროდის დასაკალიბრებლად (25°C-ზე); სერთიფიკატით, მოცულობა </t>
    </r>
    <r>
      <rPr>
        <sz val="11"/>
        <rFont val="Sylfaen"/>
        <family val="1"/>
      </rPr>
      <t>500 მლ</t>
    </r>
  </si>
  <si>
    <r>
      <t xml:space="preserve">1000 მგ/ლ NO2-N კონცენტრაციის;  მოცულობა 100 მლ; სერთიფიკატით; </t>
    </r>
    <r>
      <rPr>
        <sz val="11"/>
        <rFont val="Sylfaen"/>
        <family val="1"/>
      </rPr>
      <t xml:space="preserve">მატრიცა H2O; </t>
    </r>
  </si>
  <si>
    <t>N</t>
  </si>
  <si>
    <t>აითემის კოდები</t>
  </si>
  <si>
    <r>
      <t xml:space="preserve">ერთ.ფასი ლარი დღგ-ს ჩათვლით </t>
    </r>
    <r>
      <rPr>
        <b/>
        <sz val="10"/>
        <color rgb="FFFF0000"/>
        <rFont val="Sylfaen"/>
        <family val="1"/>
      </rPr>
      <t>(განფასება მოცემული უნდა იყოს არაუმეტეს მთელი რიცხვისა და ასეულის დამრგვალებით ციფრების სახით)</t>
    </r>
  </si>
  <si>
    <t>საერთო ფასი ლარი დღგ-ს ჩათვლით</t>
  </si>
  <si>
    <t>კოდი/ლინკი</t>
  </si>
  <si>
    <t>შენიშვნა</t>
  </si>
  <si>
    <t>ლითიუმის ელემენტი Li-Mn battery; CR2430; ჟანგბადის ბიოქიმიური მოხმარების გამზომი მოწყობილობა "WTW OxiTop ® Control OC 100, OxiTop®-C  გამზომი თავაკთან  შესაბამისობაში მყოფი;  WTW type Batt/OxiTop;  WTW 209012 ; ძაბვა - 3v(ვოლტი).</t>
  </si>
  <si>
    <r>
      <t>გამჭვირვალე PP, 50 -1000 μL-მდე სითხის პიპეტირებისთვის, ავტოკლავირებადი, არასტერილური; უფილტრო;</t>
    </r>
    <r>
      <rPr>
        <sz val="10"/>
        <rFont val="Sylfaen"/>
        <family val="1"/>
      </rPr>
      <t xml:space="preserve"> Eppendorf research plus, ES-1000 </t>
    </r>
    <r>
      <rPr>
        <sz val="10"/>
        <color theme="1"/>
        <rFont val="Sylfaen"/>
        <family val="1"/>
      </rPr>
      <t>მოდელთან შესაბამისობაში მყოფი; 500 ცალიანი შეფუთვა.</t>
    </r>
  </si>
  <si>
    <r>
      <t>მკვრივი ფილტრი საშუალო ან მაღალი სიჩქარით ფილტრაციისთვის, შეკავების დიაპაზონი: 4-12 μm</t>
    </r>
    <r>
      <rPr>
        <sz val="10"/>
        <rFont val="Sylfaen"/>
        <family val="1"/>
      </rPr>
      <t xml:space="preserve"> , მრგვალი ფორმის d=185 მმ; 100 ცალიანი შეფუთვა.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</si>
</sst>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0"/>
      <name val="Arial"/>
      <family val="2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name val="Sylfaen"/>
      <family val="1"/>
    </font>
    <font>
      <sz val="10"/>
      <color rgb="FF4D4D4D"/>
      <name val="Sylfaen"/>
      <family val="1"/>
    </font>
    <font>
      <sz val="10"/>
      <color rgb="FF3B3D3A"/>
      <name val="Sylfaen"/>
      <family val="1"/>
    </font>
    <font>
      <sz val="10"/>
      <color rgb="FF0070C0"/>
      <name val="Sylfaen"/>
      <family val="1"/>
    </font>
    <font>
      <sz val="10"/>
      <color rgb="FF0000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9">
    <cellStyle name="Normal" xfId="0" builtinId="0"/>
    <cellStyle name="Normal 10" xfId="6" xr:uid="{00000000-0005-0000-0000-000002000000}"/>
    <cellStyle name="Normal 13" xfId="7" xr:uid="{00000000-0005-0000-0000-000003000000}"/>
    <cellStyle name="Normal 14" xfId="8" xr:uid="{00000000-0005-0000-0000-000004000000}"/>
    <cellStyle name="Normal 2" xfId="1" xr:uid="{00000000-0005-0000-0000-000005000000}"/>
    <cellStyle name="Normal 4" xfId="2" xr:uid="{00000000-0005-0000-0000-000006000000}"/>
    <cellStyle name="Normal 5" xfId="3" xr:uid="{00000000-0005-0000-0000-000007000000}"/>
    <cellStyle name="Normal 7" xfId="4" xr:uid="{00000000-0005-0000-0000-000008000000}"/>
    <cellStyle name="Normal 9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15</xdr:row>
          <xdr:rowOff>236220</xdr:rowOff>
        </xdr:from>
        <xdr:to>
          <xdr:col>6</xdr:col>
          <xdr:colOff>198120</xdr:colOff>
          <xdr:row>16</xdr:row>
          <xdr:rowOff>99060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</xdr:row>
          <xdr:rowOff>0</xdr:rowOff>
        </xdr:from>
        <xdr:to>
          <xdr:col>6</xdr:col>
          <xdr:colOff>213360</xdr:colOff>
          <xdr:row>2</xdr:row>
          <xdr:rowOff>251460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27"/>
  <sheetViews>
    <sheetView tabSelected="1" zoomScale="95" zoomScaleNormal="95" zoomScaleSheetLayoutView="100" workbookViewId="0">
      <selection activeCell="C19" sqref="C19"/>
    </sheetView>
  </sheetViews>
  <sheetFormatPr defaultColWidth="9" defaultRowHeight="14.4"/>
  <cols>
    <col min="1" max="1" width="3" style="3" bestFit="1" customWidth="1"/>
    <col min="2" max="2" width="18" style="1" customWidth="1"/>
    <col min="3" max="3" width="57.6640625" style="6" bestFit="1" customWidth="1"/>
    <col min="4" max="4" width="68" style="4" bestFit="1" customWidth="1"/>
    <col min="5" max="5" width="15" style="1" bestFit="1" customWidth="1"/>
    <col min="6" max="6" width="12.77734375" style="1" bestFit="1" customWidth="1"/>
    <col min="7" max="7" width="19" style="2" bestFit="1" customWidth="1"/>
    <col min="8" max="8" width="14.5546875" style="2" bestFit="1" customWidth="1"/>
    <col min="9" max="9" width="13.44140625" style="2" bestFit="1" customWidth="1"/>
    <col min="10" max="10" width="10.21875" style="2" bestFit="1" customWidth="1"/>
    <col min="11" max="20" width="8.77734375" style="2"/>
    <col min="21" max="21" width="5.109375" style="2" bestFit="1" customWidth="1"/>
    <col min="22" max="16372" width="8.77734375" style="2"/>
    <col min="16373" max="16384" width="9" style="2"/>
  </cols>
  <sheetData>
    <row r="1" spans="1:10" s="8" customFormat="1" ht="30" customHeight="1">
      <c r="A1" s="57" t="s">
        <v>13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s="9" customFormat="1" ht="124.2">
      <c r="A2" s="26" t="s">
        <v>99</v>
      </c>
      <c r="B2" s="26" t="s">
        <v>100</v>
      </c>
      <c r="C2" s="26" t="s">
        <v>0</v>
      </c>
      <c r="D2" s="26" t="s">
        <v>1</v>
      </c>
      <c r="E2" s="27" t="s">
        <v>2</v>
      </c>
      <c r="F2" s="27" t="s">
        <v>3</v>
      </c>
      <c r="G2" s="28" t="s">
        <v>101</v>
      </c>
      <c r="H2" s="28" t="s">
        <v>102</v>
      </c>
      <c r="I2" s="27" t="s">
        <v>103</v>
      </c>
      <c r="J2" s="26" t="s">
        <v>104</v>
      </c>
    </row>
    <row r="3" spans="1:10" s="5" customFormat="1">
      <c r="A3" s="11">
        <v>1</v>
      </c>
      <c r="B3" s="14" t="s">
        <v>19</v>
      </c>
      <c r="C3" s="12" t="s">
        <v>16</v>
      </c>
      <c r="D3" s="20" t="s">
        <v>89</v>
      </c>
      <c r="E3" s="11" t="s">
        <v>4</v>
      </c>
      <c r="F3" s="13">
        <v>1</v>
      </c>
      <c r="G3" s="29"/>
      <c r="H3" s="29">
        <f>F3*G3</f>
        <v>0</v>
      </c>
      <c r="I3" s="30"/>
      <c r="J3" s="30"/>
    </row>
    <row r="4" spans="1:10" s="5" customFormat="1" ht="28.8">
      <c r="A4" s="11">
        <v>2</v>
      </c>
      <c r="B4" s="11" t="s">
        <v>52</v>
      </c>
      <c r="C4" s="15" t="s">
        <v>31</v>
      </c>
      <c r="D4" s="20" t="s">
        <v>97</v>
      </c>
      <c r="E4" s="11" t="s">
        <v>4</v>
      </c>
      <c r="F4" s="13">
        <v>1</v>
      </c>
      <c r="G4" s="29"/>
      <c r="H4" s="29">
        <f t="shared" ref="H4:H26" si="0">F4*G4</f>
        <v>0</v>
      </c>
      <c r="I4" s="30"/>
      <c r="J4" s="30"/>
    </row>
    <row r="5" spans="1:10" s="5" customFormat="1">
      <c r="A5" s="11">
        <v>3</v>
      </c>
      <c r="B5" s="14" t="s">
        <v>20</v>
      </c>
      <c r="C5" s="12" t="s">
        <v>14</v>
      </c>
      <c r="D5" s="20" t="s">
        <v>89</v>
      </c>
      <c r="E5" s="11" t="s">
        <v>4</v>
      </c>
      <c r="F5" s="13">
        <v>1</v>
      </c>
      <c r="G5" s="29"/>
      <c r="H5" s="29">
        <f t="shared" si="0"/>
        <v>0</v>
      </c>
      <c r="I5" s="30"/>
      <c r="J5" s="30"/>
    </row>
    <row r="6" spans="1:10" s="5" customFormat="1" ht="43.2">
      <c r="A6" s="11">
        <v>4</v>
      </c>
      <c r="B6" s="16" t="s">
        <v>21</v>
      </c>
      <c r="C6" s="12" t="s">
        <v>15</v>
      </c>
      <c r="D6" s="34" t="s">
        <v>47</v>
      </c>
      <c r="E6" s="14" t="s">
        <v>4</v>
      </c>
      <c r="F6" s="13">
        <v>1</v>
      </c>
      <c r="G6" s="29"/>
      <c r="H6" s="29">
        <f t="shared" si="0"/>
        <v>0</v>
      </c>
      <c r="I6" s="30"/>
      <c r="J6" s="30"/>
    </row>
    <row r="7" spans="1:10" s="5" customFormat="1" ht="43.2">
      <c r="A7" s="11">
        <v>5</v>
      </c>
      <c r="B7" s="18" t="s">
        <v>22</v>
      </c>
      <c r="C7" s="17" t="s">
        <v>5</v>
      </c>
      <c r="D7" s="20" t="s">
        <v>17</v>
      </c>
      <c r="E7" s="14" t="s">
        <v>4</v>
      </c>
      <c r="F7" s="13">
        <v>2</v>
      </c>
      <c r="G7" s="29"/>
      <c r="H7" s="29">
        <f t="shared" si="0"/>
        <v>0</v>
      </c>
      <c r="I7" s="30"/>
      <c r="J7" s="30"/>
    </row>
    <row r="8" spans="1:10" s="5" customFormat="1" ht="28.8">
      <c r="A8" s="11">
        <v>6</v>
      </c>
      <c r="B8" s="11" t="s">
        <v>23</v>
      </c>
      <c r="C8" s="17" t="s">
        <v>9</v>
      </c>
      <c r="D8" s="20" t="s">
        <v>32</v>
      </c>
      <c r="E8" s="14" t="s">
        <v>4</v>
      </c>
      <c r="F8" s="11">
        <v>16</v>
      </c>
      <c r="G8" s="31"/>
      <c r="H8" s="29">
        <f t="shared" si="0"/>
        <v>0</v>
      </c>
      <c r="I8" s="30"/>
      <c r="J8" s="30"/>
    </row>
    <row r="9" spans="1:10" s="5" customFormat="1" ht="28.8">
      <c r="A9" s="11">
        <v>7</v>
      </c>
      <c r="B9" s="11" t="s">
        <v>23</v>
      </c>
      <c r="C9" s="17" t="s">
        <v>9</v>
      </c>
      <c r="D9" s="20" t="s">
        <v>57</v>
      </c>
      <c r="E9" s="14" t="s">
        <v>4</v>
      </c>
      <c r="F9" s="11">
        <v>12</v>
      </c>
      <c r="G9" s="31"/>
      <c r="H9" s="29">
        <f t="shared" si="0"/>
        <v>0</v>
      </c>
      <c r="I9" s="30"/>
      <c r="J9" s="30"/>
    </row>
    <row r="10" spans="1:10" s="5" customFormat="1">
      <c r="A10" s="11">
        <v>8</v>
      </c>
      <c r="B10" s="11" t="s">
        <v>24</v>
      </c>
      <c r="C10" s="17" t="s">
        <v>10</v>
      </c>
      <c r="D10" s="20" t="s">
        <v>29</v>
      </c>
      <c r="E10" s="14" t="s">
        <v>4</v>
      </c>
      <c r="F10" s="13">
        <v>32</v>
      </c>
      <c r="G10" s="29"/>
      <c r="H10" s="29">
        <f t="shared" si="0"/>
        <v>0</v>
      </c>
      <c r="I10" s="30"/>
      <c r="J10" s="30"/>
    </row>
    <row r="11" spans="1:10" s="5" customFormat="1">
      <c r="A11" s="11">
        <v>9</v>
      </c>
      <c r="B11" s="11" t="s">
        <v>24</v>
      </c>
      <c r="C11" s="17" t="s">
        <v>10</v>
      </c>
      <c r="D11" s="20" t="s">
        <v>55</v>
      </c>
      <c r="E11" s="14" t="s">
        <v>4</v>
      </c>
      <c r="F11" s="13">
        <v>1</v>
      </c>
      <c r="G11" s="29"/>
      <c r="H11" s="29">
        <f t="shared" si="0"/>
        <v>0</v>
      </c>
      <c r="I11" s="30"/>
      <c r="J11" s="30"/>
    </row>
    <row r="12" spans="1:10" s="5" customFormat="1">
      <c r="A12" s="11">
        <v>10</v>
      </c>
      <c r="B12" s="11" t="s">
        <v>25</v>
      </c>
      <c r="C12" s="17" t="s">
        <v>11</v>
      </c>
      <c r="D12" s="20" t="s">
        <v>30</v>
      </c>
      <c r="E12" s="14" t="s">
        <v>4</v>
      </c>
      <c r="F12" s="14">
        <v>31</v>
      </c>
      <c r="G12" s="29"/>
      <c r="H12" s="29">
        <f t="shared" si="0"/>
        <v>0</v>
      </c>
      <c r="I12" s="30"/>
      <c r="J12" s="30"/>
    </row>
    <row r="13" spans="1:10" s="5" customFormat="1">
      <c r="A13" s="11">
        <v>11</v>
      </c>
      <c r="B13" s="11" t="s">
        <v>25</v>
      </c>
      <c r="C13" s="17" t="s">
        <v>11</v>
      </c>
      <c r="D13" s="20" t="s">
        <v>56</v>
      </c>
      <c r="E13" s="14" t="s">
        <v>4</v>
      </c>
      <c r="F13" s="14">
        <v>1</v>
      </c>
      <c r="G13" s="29"/>
      <c r="H13" s="29">
        <f t="shared" si="0"/>
        <v>0</v>
      </c>
      <c r="I13" s="30"/>
      <c r="J13" s="30"/>
    </row>
    <row r="14" spans="1:10" s="5" customFormat="1" ht="28.8">
      <c r="A14" s="11">
        <v>12</v>
      </c>
      <c r="B14" s="11" t="s">
        <v>42</v>
      </c>
      <c r="C14" s="17" t="s">
        <v>45</v>
      </c>
      <c r="D14" s="20" t="s">
        <v>46</v>
      </c>
      <c r="E14" s="14" t="s">
        <v>4</v>
      </c>
      <c r="F14" s="11">
        <v>15</v>
      </c>
      <c r="G14" s="29"/>
      <c r="H14" s="29">
        <f t="shared" si="0"/>
        <v>0</v>
      </c>
      <c r="I14" s="30"/>
      <c r="J14" s="30"/>
    </row>
    <row r="15" spans="1:10" ht="28.8">
      <c r="A15" s="11">
        <v>13</v>
      </c>
      <c r="B15" s="11" t="s">
        <v>83</v>
      </c>
      <c r="C15" s="20" t="s">
        <v>81</v>
      </c>
      <c r="D15" s="20" t="s">
        <v>82</v>
      </c>
      <c r="E15" s="11" t="s">
        <v>4</v>
      </c>
      <c r="F15" s="11">
        <v>1</v>
      </c>
      <c r="G15" s="32"/>
      <c r="H15" s="29">
        <f t="shared" si="0"/>
        <v>0</v>
      </c>
      <c r="I15" s="33"/>
      <c r="J15" s="33"/>
    </row>
    <row r="16" spans="1:10" s="5" customFormat="1" ht="28.8">
      <c r="A16" s="11">
        <v>14</v>
      </c>
      <c r="B16" s="19" t="s">
        <v>48</v>
      </c>
      <c r="C16" s="17" t="s">
        <v>49</v>
      </c>
      <c r="D16" s="20" t="s">
        <v>98</v>
      </c>
      <c r="E16" s="11" t="s">
        <v>4</v>
      </c>
      <c r="F16" s="14">
        <v>1</v>
      </c>
      <c r="G16" s="29"/>
      <c r="H16" s="29">
        <f t="shared" si="0"/>
        <v>0</v>
      </c>
      <c r="I16" s="30"/>
      <c r="J16" s="30"/>
    </row>
    <row r="17" spans="1:21" s="6" customFormat="1" ht="28.8">
      <c r="A17" s="11">
        <v>15</v>
      </c>
      <c r="B17" s="18" t="s">
        <v>27</v>
      </c>
      <c r="C17" s="20" t="s">
        <v>50</v>
      </c>
      <c r="D17" s="20" t="s">
        <v>68</v>
      </c>
      <c r="E17" s="14" t="s">
        <v>4</v>
      </c>
      <c r="F17" s="14">
        <v>1</v>
      </c>
      <c r="G17" s="31"/>
      <c r="H17" s="29">
        <f t="shared" si="0"/>
        <v>0</v>
      </c>
      <c r="I17" s="11"/>
      <c r="J17" s="11"/>
    </row>
    <row r="18" spans="1:21" ht="28.8">
      <c r="A18" s="11">
        <v>16</v>
      </c>
      <c r="B18" s="11" t="s">
        <v>78</v>
      </c>
      <c r="C18" s="22" t="s">
        <v>77</v>
      </c>
      <c r="D18" s="20" t="s">
        <v>96</v>
      </c>
      <c r="E18" s="11" t="s">
        <v>4</v>
      </c>
      <c r="F18" s="11">
        <v>1</v>
      </c>
      <c r="G18" s="32"/>
      <c r="H18" s="29">
        <f t="shared" si="0"/>
        <v>0</v>
      </c>
      <c r="I18" s="33"/>
      <c r="J18" s="33"/>
    </row>
    <row r="19" spans="1:21" s="5" customFormat="1" ht="28.8">
      <c r="A19" s="11">
        <v>17</v>
      </c>
      <c r="B19" s="11" t="s">
        <v>80</v>
      </c>
      <c r="C19" s="22" t="s">
        <v>79</v>
      </c>
      <c r="D19" s="20" t="s">
        <v>93</v>
      </c>
      <c r="E19" s="14" t="s">
        <v>4</v>
      </c>
      <c r="F19" s="13">
        <v>1</v>
      </c>
      <c r="G19" s="29"/>
      <c r="H19" s="29">
        <f t="shared" si="0"/>
        <v>0</v>
      </c>
      <c r="I19" s="30"/>
      <c r="J19" s="30"/>
    </row>
    <row r="20" spans="1:21" s="5" customFormat="1" ht="43.2">
      <c r="A20" s="11">
        <v>18</v>
      </c>
      <c r="B20" s="11" t="s">
        <v>26</v>
      </c>
      <c r="C20" s="17" t="s">
        <v>6</v>
      </c>
      <c r="D20" s="20" t="s">
        <v>18</v>
      </c>
      <c r="E20" s="11" t="s">
        <v>4</v>
      </c>
      <c r="F20" s="14">
        <v>8</v>
      </c>
      <c r="G20" s="29"/>
      <c r="H20" s="29">
        <f t="shared" si="0"/>
        <v>0</v>
      </c>
      <c r="I20" s="30"/>
      <c r="J20" s="30"/>
    </row>
    <row r="21" spans="1:21" s="5" customFormat="1" ht="28.8">
      <c r="A21" s="11">
        <v>19</v>
      </c>
      <c r="B21" s="18" t="s">
        <v>28</v>
      </c>
      <c r="C21" s="17" t="s">
        <v>12</v>
      </c>
      <c r="D21" s="20" t="s">
        <v>43</v>
      </c>
      <c r="E21" s="14" t="s">
        <v>4</v>
      </c>
      <c r="F21" s="11">
        <v>1</v>
      </c>
      <c r="G21" s="29"/>
      <c r="H21" s="29">
        <f t="shared" si="0"/>
        <v>0</v>
      </c>
      <c r="I21" s="30"/>
      <c r="J21" s="30"/>
    </row>
    <row r="22" spans="1:21" s="5" customFormat="1" ht="43.2">
      <c r="A22" s="11">
        <v>20</v>
      </c>
      <c r="B22" s="11" t="s">
        <v>41</v>
      </c>
      <c r="C22" s="12" t="s">
        <v>44</v>
      </c>
      <c r="D22" s="20" t="s">
        <v>90</v>
      </c>
      <c r="E22" s="14" t="s">
        <v>4</v>
      </c>
      <c r="F22" s="11">
        <v>2</v>
      </c>
      <c r="G22" s="31"/>
      <c r="H22" s="29">
        <f t="shared" si="0"/>
        <v>0</v>
      </c>
      <c r="I22" s="30"/>
      <c r="J22" s="30"/>
    </row>
    <row r="23" spans="1:21" ht="28.8">
      <c r="A23" s="11">
        <v>21</v>
      </c>
      <c r="B23" s="21" t="s">
        <v>54</v>
      </c>
      <c r="C23" s="17" t="s">
        <v>53</v>
      </c>
      <c r="D23" s="20" t="s">
        <v>70</v>
      </c>
      <c r="E23" s="14" t="s">
        <v>4</v>
      </c>
      <c r="F23" s="11">
        <v>1</v>
      </c>
      <c r="G23" s="32"/>
      <c r="H23" s="29">
        <f t="shared" si="0"/>
        <v>0</v>
      </c>
      <c r="I23" s="33"/>
      <c r="J23" s="33"/>
    </row>
    <row r="24" spans="1:21" ht="28.8">
      <c r="A24" s="11">
        <v>22</v>
      </c>
      <c r="B24" s="11" t="s">
        <v>76</v>
      </c>
      <c r="C24" s="22" t="s">
        <v>75</v>
      </c>
      <c r="D24" s="20" t="s">
        <v>92</v>
      </c>
      <c r="E24" s="14" t="s">
        <v>4</v>
      </c>
      <c r="F24" s="11">
        <v>1</v>
      </c>
      <c r="G24" s="32"/>
      <c r="H24" s="29">
        <f t="shared" si="0"/>
        <v>0</v>
      </c>
      <c r="I24" s="33"/>
      <c r="J24" s="33"/>
    </row>
    <row r="25" spans="1:21">
      <c r="A25" s="11">
        <v>23</v>
      </c>
      <c r="B25" s="23" t="s">
        <v>61</v>
      </c>
      <c r="C25" s="12" t="s">
        <v>60</v>
      </c>
      <c r="D25" s="22" t="s">
        <v>69</v>
      </c>
      <c r="E25" s="14" t="s">
        <v>4</v>
      </c>
      <c r="F25" s="11">
        <v>1</v>
      </c>
      <c r="G25" s="32"/>
      <c r="H25" s="29">
        <f t="shared" si="0"/>
        <v>0</v>
      </c>
      <c r="I25" s="33"/>
      <c r="J25" s="33"/>
    </row>
    <row r="26" spans="1:21" ht="28.8">
      <c r="A26" s="11">
        <v>24</v>
      </c>
      <c r="B26" s="19" t="s">
        <v>88</v>
      </c>
      <c r="C26" s="24" t="s">
        <v>87</v>
      </c>
      <c r="D26" s="20" t="s">
        <v>91</v>
      </c>
      <c r="E26" s="11" t="s">
        <v>4</v>
      </c>
      <c r="F26" s="11">
        <v>1</v>
      </c>
      <c r="G26" s="32"/>
      <c r="H26" s="29">
        <f t="shared" si="0"/>
        <v>0</v>
      </c>
      <c r="I26" s="33"/>
      <c r="J26" s="33"/>
      <c r="U26" s="2">
        <v>35.6</v>
      </c>
    </row>
    <row r="27" spans="1:21">
      <c r="A27" s="11"/>
      <c r="B27" s="25"/>
      <c r="C27" s="11"/>
      <c r="D27" s="25"/>
      <c r="E27" s="25"/>
      <c r="F27" s="25"/>
      <c r="G27" s="32"/>
      <c r="H27" s="32">
        <f>SUM(H3:H26)</f>
        <v>0</v>
      </c>
      <c r="I27" s="33"/>
      <c r="J27" s="33"/>
    </row>
  </sheetData>
  <mergeCells count="1">
    <mergeCell ref="A1:J1"/>
  </mergeCells>
  <pageMargins left="0.69930555555555596" right="0.69930555555555596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6</xdr:col>
                <xdr:colOff>0</xdr:colOff>
                <xdr:row>15</xdr:row>
                <xdr:rowOff>236220</xdr:rowOff>
              </from>
              <to>
                <xdr:col>6</xdr:col>
                <xdr:colOff>198120</xdr:colOff>
                <xdr:row>16</xdr:row>
                <xdr:rowOff>99060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"/>
  <sheetViews>
    <sheetView workbookViewId="0">
      <selection activeCell="C7" sqref="C7"/>
    </sheetView>
  </sheetViews>
  <sheetFormatPr defaultColWidth="9" defaultRowHeight="13.8"/>
  <cols>
    <col min="1" max="1" width="2.44140625" style="7" bestFit="1" customWidth="1"/>
    <col min="2" max="2" width="17.21875" style="7" bestFit="1" customWidth="1"/>
    <col min="3" max="3" width="29.109375" style="41" bestFit="1" customWidth="1"/>
    <col min="4" max="4" width="88" style="42" customWidth="1"/>
    <col min="5" max="5" width="14.33203125" style="10" bestFit="1" customWidth="1"/>
    <col min="6" max="6" width="12.109375" style="10" bestFit="1" customWidth="1"/>
    <col min="7" max="7" width="17.5546875" style="8" customWidth="1"/>
    <col min="8" max="8" width="20.21875" style="8" customWidth="1"/>
    <col min="9" max="9" width="12.88671875" style="8" bestFit="1" customWidth="1"/>
    <col min="10" max="10" width="9.6640625" style="8" bestFit="1" customWidth="1"/>
    <col min="11" max="16384" width="9" style="8"/>
  </cols>
  <sheetData>
    <row r="1" spans="1:10" ht="29.25" customHeight="1">
      <c r="A1" s="59" t="s">
        <v>7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s="10" customFormat="1" ht="135" customHeight="1">
      <c r="A2" s="26" t="s">
        <v>99</v>
      </c>
      <c r="B2" s="26" t="s">
        <v>100</v>
      </c>
      <c r="C2" s="26" t="s">
        <v>0</v>
      </c>
      <c r="D2" s="26" t="s">
        <v>1</v>
      </c>
      <c r="E2" s="27" t="s">
        <v>2</v>
      </c>
      <c r="F2" s="27" t="s">
        <v>3</v>
      </c>
      <c r="G2" s="28" t="s">
        <v>101</v>
      </c>
      <c r="H2" s="28" t="s">
        <v>102</v>
      </c>
      <c r="I2" s="27" t="s">
        <v>103</v>
      </c>
      <c r="J2" s="26" t="s">
        <v>104</v>
      </c>
    </row>
    <row r="3" spans="1:10" ht="41.4">
      <c r="A3" s="35">
        <v>1</v>
      </c>
      <c r="B3" s="36" t="s">
        <v>40</v>
      </c>
      <c r="C3" s="37" t="s">
        <v>39</v>
      </c>
      <c r="D3" s="56" t="s">
        <v>105</v>
      </c>
      <c r="E3" s="38" t="s">
        <v>4</v>
      </c>
      <c r="F3" s="39">
        <v>30</v>
      </c>
      <c r="G3" s="53"/>
      <c r="H3" s="54">
        <f>F3*G3</f>
        <v>0</v>
      </c>
      <c r="I3" s="39"/>
      <c r="J3" s="39"/>
    </row>
    <row r="4" spans="1:10" ht="36" customHeight="1">
      <c r="A4" s="35">
        <v>2</v>
      </c>
      <c r="B4" s="35" t="s">
        <v>59</v>
      </c>
      <c r="C4" s="37" t="s">
        <v>58</v>
      </c>
      <c r="D4" s="50" t="s">
        <v>71</v>
      </c>
      <c r="E4" s="39" t="s">
        <v>4</v>
      </c>
      <c r="F4" s="39">
        <v>6</v>
      </c>
      <c r="G4" s="55"/>
      <c r="H4" s="54">
        <f>F4*G4</f>
        <v>0</v>
      </c>
      <c r="I4" s="39"/>
      <c r="J4" s="39"/>
    </row>
    <row r="5" spans="1:10">
      <c r="A5" s="39"/>
      <c r="B5" s="40"/>
      <c r="C5" s="40"/>
      <c r="D5" s="40"/>
      <c r="E5" s="40"/>
      <c r="F5" s="40"/>
      <c r="G5" s="54"/>
      <c r="H5" s="54">
        <f>SUM(H3:H4)</f>
        <v>0</v>
      </c>
      <c r="I5" s="39"/>
      <c r="J5" s="39"/>
    </row>
  </sheetData>
  <mergeCells count="1">
    <mergeCell ref="A1:J1"/>
  </mergeCells>
  <pageMargins left="0.69930555555555596" right="0.69930555555555596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Control 1">
          <controlPr defaultSize="0" r:id="rId5">
            <anchor moveWithCells="1">
              <from>
                <xdr:col>6</xdr:col>
                <xdr:colOff>0</xdr:colOff>
                <xdr:row>2</xdr:row>
                <xdr:rowOff>0</xdr:rowOff>
              </from>
              <to>
                <xdr:col>6</xdr:col>
                <xdr:colOff>213360</xdr:colOff>
                <xdr:row>2</xdr:row>
                <xdr:rowOff>251460</xdr:rowOff>
              </to>
            </anchor>
          </controlPr>
        </control>
      </mc:Choice>
      <mc:Fallback>
        <control shapeId="3073" r:id="rId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>
      <selection sqref="A1:J1"/>
    </sheetView>
  </sheetViews>
  <sheetFormatPr defaultColWidth="19.5546875" defaultRowHeight="13.8"/>
  <cols>
    <col min="1" max="1" width="4.109375" style="7" customWidth="1"/>
    <col min="2" max="2" width="17.21875" style="7" bestFit="1" customWidth="1"/>
    <col min="3" max="3" width="30.21875" style="52" bestFit="1" customWidth="1"/>
    <col min="4" max="4" width="54.6640625" style="7" customWidth="1"/>
    <col min="5" max="5" width="14.33203125" style="7" bestFit="1" customWidth="1"/>
    <col min="6" max="6" width="12.109375" style="52" bestFit="1" customWidth="1"/>
    <col min="7" max="7" width="18" style="7" bestFit="1" customWidth="1"/>
    <col min="8" max="8" width="13.88671875" style="7" bestFit="1" customWidth="1"/>
    <col min="9" max="9" width="12.88671875" style="7" bestFit="1" customWidth="1"/>
    <col min="10" max="10" width="9.6640625" style="7" bestFit="1" customWidth="1"/>
    <col min="11" max="16384" width="19.5546875" style="7"/>
  </cols>
  <sheetData>
    <row r="1" spans="1:10" ht="30" customHeight="1">
      <c r="A1" s="59" t="s">
        <v>8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38">
      <c r="A2" s="26" t="s">
        <v>99</v>
      </c>
      <c r="B2" s="26" t="s">
        <v>100</v>
      </c>
      <c r="C2" s="26" t="s">
        <v>0</v>
      </c>
      <c r="D2" s="26" t="s">
        <v>1</v>
      </c>
      <c r="E2" s="27" t="s">
        <v>2</v>
      </c>
      <c r="F2" s="27" t="s">
        <v>3</v>
      </c>
      <c r="G2" s="28" t="s">
        <v>101</v>
      </c>
      <c r="H2" s="28" t="s">
        <v>102</v>
      </c>
      <c r="I2" s="27" t="s">
        <v>103</v>
      </c>
      <c r="J2" s="26" t="s">
        <v>104</v>
      </c>
    </row>
    <row r="3" spans="1:10" ht="69">
      <c r="A3" s="35">
        <v>1</v>
      </c>
      <c r="B3" s="43" t="s">
        <v>35</v>
      </c>
      <c r="C3" s="44" t="s">
        <v>33</v>
      </c>
      <c r="D3" s="45" t="s">
        <v>34</v>
      </c>
      <c r="E3" s="46" t="s">
        <v>4</v>
      </c>
      <c r="F3" s="47" t="s">
        <v>72</v>
      </c>
      <c r="G3" s="54"/>
      <c r="H3" s="54">
        <f>F3*G3</f>
        <v>0</v>
      </c>
      <c r="I3" s="39"/>
      <c r="J3" s="39"/>
    </row>
    <row r="4" spans="1:10" ht="27.6">
      <c r="A4" s="35">
        <v>2</v>
      </c>
      <c r="B4" s="43" t="s">
        <v>38</v>
      </c>
      <c r="C4" s="48" t="s">
        <v>36</v>
      </c>
      <c r="D4" s="45" t="s">
        <v>37</v>
      </c>
      <c r="E4" s="46" t="s">
        <v>4</v>
      </c>
      <c r="F4" s="49">
        <v>19</v>
      </c>
      <c r="G4" s="54"/>
      <c r="H4" s="54">
        <f t="shared" ref="H4:H7" si="0">F4*G4</f>
        <v>0</v>
      </c>
      <c r="I4" s="39"/>
      <c r="J4" s="39"/>
    </row>
    <row r="5" spans="1:10" ht="41.4">
      <c r="A5" s="35">
        <v>3</v>
      </c>
      <c r="B5" s="38" t="s">
        <v>74</v>
      </c>
      <c r="C5" s="51" t="s">
        <v>73</v>
      </c>
      <c r="D5" s="45" t="s">
        <v>94</v>
      </c>
      <c r="E5" s="46" t="s">
        <v>4</v>
      </c>
      <c r="F5" s="35">
        <v>1</v>
      </c>
      <c r="G5" s="54"/>
      <c r="H5" s="54">
        <f t="shared" si="0"/>
        <v>0</v>
      </c>
      <c r="I5" s="39"/>
      <c r="J5" s="39"/>
    </row>
    <row r="6" spans="1:10" ht="55.2">
      <c r="A6" s="35">
        <v>4</v>
      </c>
      <c r="B6" s="35" t="s">
        <v>63</v>
      </c>
      <c r="C6" s="37" t="s">
        <v>62</v>
      </c>
      <c r="D6" s="50" t="s">
        <v>106</v>
      </c>
      <c r="E6" s="46" t="s">
        <v>4</v>
      </c>
      <c r="F6" s="35">
        <v>1</v>
      </c>
      <c r="G6" s="54"/>
      <c r="H6" s="54">
        <f t="shared" si="0"/>
        <v>0</v>
      </c>
      <c r="I6" s="39"/>
      <c r="J6" s="39"/>
    </row>
    <row r="7" spans="1:10" ht="41.4">
      <c r="A7" s="35">
        <v>5</v>
      </c>
      <c r="B7" s="39" t="s">
        <v>65</v>
      </c>
      <c r="C7" s="44" t="s">
        <v>64</v>
      </c>
      <c r="D7" s="50" t="s">
        <v>107</v>
      </c>
      <c r="E7" s="46" t="s">
        <v>4</v>
      </c>
      <c r="F7" s="35">
        <v>4</v>
      </c>
      <c r="G7" s="54"/>
      <c r="H7" s="54">
        <f t="shared" si="0"/>
        <v>0</v>
      </c>
      <c r="I7" s="39"/>
      <c r="J7" s="39"/>
    </row>
    <row r="8" spans="1:10">
      <c r="A8" s="39"/>
      <c r="B8" s="39"/>
      <c r="C8" s="35"/>
      <c r="D8" s="39"/>
      <c r="E8" s="39"/>
      <c r="F8" s="35"/>
      <c r="G8" s="54"/>
      <c r="H8" s="54">
        <f>SUM(H3:H7)</f>
        <v>0</v>
      </c>
      <c r="I8" s="39"/>
      <c r="J8" s="39"/>
    </row>
    <row r="11" spans="1:10">
      <c r="D11" s="36"/>
    </row>
  </sheetData>
  <mergeCells count="1">
    <mergeCell ref="A1:J1"/>
  </mergeCells>
  <pageMargins left="0.69930555555555596" right="0.69930555555555596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>
      <selection sqref="A1:J1"/>
    </sheetView>
  </sheetViews>
  <sheetFormatPr defaultColWidth="8.77734375" defaultRowHeight="13.8"/>
  <cols>
    <col min="1" max="1" width="4.44140625" style="7" customWidth="1"/>
    <col min="2" max="2" width="16.33203125" style="7" customWidth="1"/>
    <col min="3" max="3" width="27" style="7" customWidth="1"/>
    <col min="4" max="4" width="62.21875" style="7" customWidth="1"/>
    <col min="5" max="5" width="14.77734375" style="7" customWidth="1"/>
    <col min="6" max="6" width="14" style="7" customWidth="1"/>
    <col min="7" max="7" width="19.33203125" style="7" customWidth="1"/>
    <col min="8" max="8" width="13.5546875" style="7" customWidth="1"/>
    <col min="9" max="9" width="13.88671875" style="7" customWidth="1"/>
    <col min="10" max="10" width="11.33203125" style="7" customWidth="1"/>
    <col min="11" max="16384" width="8.77734375" style="7"/>
  </cols>
  <sheetData>
    <row r="1" spans="1:10" ht="30.6" customHeight="1">
      <c r="A1" s="59" t="s">
        <v>51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24.2">
      <c r="A2" s="26" t="s">
        <v>99</v>
      </c>
      <c r="B2" s="26" t="s">
        <v>100</v>
      </c>
      <c r="C2" s="26" t="s">
        <v>0</v>
      </c>
      <c r="D2" s="26" t="s">
        <v>1</v>
      </c>
      <c r="E2" s="27" t="s">
        <v>2</v>
      </c>
      <c r="F2" s="27" t="s">
        <v>3</v>
      </c>
      <c r="G2" s="28" t="s">
        <v>101</v>
      </c>
      <c r="H2" s="28" t="s">
        <v>102</v>
      </c>
      <c r="I2" s="27" t="s">
        <v>103</v>
      </c>
      <c r="J2" s="26" t="s">
        <v>104</v>
      </c>
    </row>
    <row r="3" spans="1:10" ht="32.4" customHeight="1">
      <c r="A3" s="35">
        <v>1</v>
      </c>
      <c r="B3" s="46" t="s">
        <v>85</v>
      </c>
      <c r="C3" s="51" t="s">
        <v>84</v>
      </c>
      <c r="D3" s="44" t="s">
        <v>86</v>
      </c>
      <c r="E3" s="46" t="s">
        <v>4</v>
      </c>
      <c r="F3" s="49">
        <v>6</v>
      </c>
      <c r="G3" s="54"/>
      <c r="H3" s="54">
        <f>F3*G3</f>
        <v>0</v>
      </c>
      <c r="I3" s="39"/>
      <c r="J3" s="39"/>
    </row>
    <row r="4" spans="1:10" ht="33" customHeight="1">
      <c r="A4" s="35">
        <v>2</v>
      </c>
      <c r="B4" s="35" t="s">
        <v>67</v>
      </c>
      <c r="C4" s="51" t="s">
        <v>66</v>
      </c>
      <c r="D4" s="45" t="s">
        <v>95</v>
      </c>
      <c r="E4" s="35" t="s">
        <v>4</v>
      </c>
      <c r="F4" s="35">
        <v>5</v>
      </c>
      <c r="G4" s="54"/>
      <c r="H4" s="54">
        <f>F4*G4</f>
        <v>0</v>
      </c>
      <c r="I4" s="39"/>
      <c r="J4" s="39"/>
    </row>
    <row r="5" spans="1:10">
      <c r="A5" s="39"/>
      <c r="B5" s="39"/>
      <c r="C5" s="39"/>
      <c r="D5" s="39"/>
      <c r="E5" s="39"/>
      <c r="F5" s="39"/>
      <c r="G5" s="54"/>
      <c r="H5" s="54">
        <f>SUM(H3:H4)</f>
        <v>0</v>
      </c>
      <c r="I5" s="39"/>
      <c r="J5" s="39"/>
    </row>
  </sheetData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N1 - რეაქტივები</vt:lpstr>
      <vt:lpstr>დანართი N2 - დამხმარე მოწყობ.</vt:lpstr>
      <vt:lpstr>დანართი N3 - სახარჯი მასალა</vt:lpstr>
      <vt:lpstr>დანართი N4 - ჭურჭელი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Mariam Tchrikishvili</cp:lastModifiedBy>
  <dcterms:created xsi:type="dcterms:W3CDTF">2017-10-24T11:08:00Z</dcterms:created>
  <dcterms:modified xsi:type="dcterms:W3CDTF">2026-01-27T09:35:59Z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1033-10.2.0.5978</vt:lpwstr>
  </property>
</Properties>
</file>